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7" i="1"/>
  <c r="D36" s="1"/>
  <c r="D14"/>
  <c r="D9"/>
</calcChain>
</file>

<file path=xl/sharedStrings.xml><?xml version="1.0" encoding="utf-8"?>
<sst xmlns="http://schemas.openxmlformats.org/spreadsheetml/2006/main" count="60" uniqueCount="60">
  <si>
    <t>Приложение №1</t>
  </si>
  <si>
    <t>1 03 02231 01 0000 110</t>
  </si>
  <si>
    <t>1 01 02010 01 1000 110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</si>
  <si>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</si>
  <si>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</si>
  <si>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</si>
  <si>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</si>
  <si>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</si>
  <si>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</si>
  <si>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1 06 06043 10 1000 110</t>
  </si>
  <si>
    <t>1 06 06043 10 2100 110</t>
  </si>
  <si>
    <t>Прочие доходы от компенсации затрат бюджетов сельских поселений</t>
  </si>
  <si>
    <t>1 13 02995 10 0000 130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</si>
  <si>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</si>
  <si>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</si>
  <si>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2 02 35118 10 0000 150</t>
  </si>
  <si>
    <t>ИТОГО: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</si>
  <si>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</si>
  <si>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</si>
  <si>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</si>
  <si>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</si>
  <si>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</si>
  <si>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</si>
  <si>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</si>
  <si>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</si>
  <si>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1 11 09045 10 0000 120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</si>
  <si>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</si>
  <si>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</si>
  <si>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
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</si>
  <si>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</si>
  <si>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</si>
  <si>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</si>
  <si>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</si>
  <si>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</si>
  <si>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к Решению Собрания представителей сельского поселения Нижнее Санчелеево</t>
  </si>
  <si>
    <t xml:space="preserve">Доходы бюджета сельского поселения Нижнее Санчелеево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Нижнее Санчелеево муниципального района Ставропольский Самарской области </t>
  </si>
  <si>
    <t>Администрация сельского поселения Нижнее Санчелеево муниципального района Ставропольский Самарской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</si>
  <si>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</si>
  <si>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1 01 02010 01 2100 110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</si>
  <si>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</si>
  <si>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</si>
  <si>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1 01 02080 01 2100 110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</si>
  <si>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</si>
  <si>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</si>
  <si>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</si>
  <si>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</si>
  <si>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</si>
  <si>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2 02 19999 10 0000 150</t>
  </si>
  <si>
    <t>Прочие дотации бюджетам сельских поселений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</si>
  <si>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</si>
  <si>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</si>
  <si>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>2 07 05030 10 0000 100</t>
  </si>
  <si>
    <t>Прочие безвозмездные поступления в бюджеты сельских поселений</t>
  </si>
  <si>
    <t>2 02 29999 10 0000 150</t>
  </si>
  <si>
    <t>Прочие субсидии бюджетам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</si>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</sst>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3" fontId="3" fillId="0" borderId="7" xfId="0" applyNumberFormat="1" applyFont="1" applyBorder="1" applyAlignment="1">
      <alignment horizontal="center" vertical="center" wrapText="1"/>
    </xf>
    <xf numFmtId="1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topLeftCell="A28" workbookViewId="0">
      <selection activeCell="C38" sqref="C38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18" customHeight="1">
      <c r="A1" s="1"/>
      <c r="B1" s="1"/>
      <c r="C1" s="25" t="s">
        <v>0</v>
      </c>
      <c r="D1" s="25"/>
    </row>
    <row r="2" spans="1:16" ht="18" customHeight="1">
      <c r="A2" s="1"/>
      <c r="B2" s="30" t="s">
        <v>34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8" customHeight="1">
      <c r="A3" s="1"/>
      <c r="B3" s="30" t="s">
        <v>18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>
      <c r="A5" s="31" t="s">
        <v>35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6"/>
      <c r="P5" s="6"/>
    </row>
    <row r="6" spans="1:16" ht="56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6"/>
    </row>
    <row r="7" spans="1:16" ht="15.7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7" t="s">
        <v>19</v>
      </c>
      <c r="B8" s="7" t="s">
        <v>20</v>
      </c>
      <c r="C8" s="7" t="s">
        <v>21</v>
      </c>
      <c r="D8" s="11" t="s">
        <v>22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4">
        <v>100</v>
      </c>
      <c r="B9" s="26" t="s">
        <v>23</v>
      </c>
      <c r="C9" s="27"/>
      <c r="D9" s="15">
        <f>D10+D11+D12+D13</f>
        <v>1506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4.25" customHeight="1">
      <c r="A10" s="2">
        <v>100</v>
      </c>
      <c r="B10" s="2" t="s">
        <v>1</v>
      </c>
      <c r="C10" s="8" t="s">
        <v>30</v>
      </c>
      <c r="D10" s="12">
        <v>755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>
      <c r="A11" s="2">
        <v>100</v>
      </c>
      <c r="B11" s="3" t="s">
        <v>4</v>
      </c>
      <c r="C11" s="8" t="s">
        <v>31</v>
      </c>
      <c r="D11" s="12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>
      <c r="A12" s="2">
        <v>100</v>
      </c>
      <c r="B12" s="3" t="s">
        <v>5</v>
      </c>
      <c r="C12" s="8" t="s">
        <v>32</v>
      </c>
      <c r="D12" s="12">
        <v>834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>
      <c r="A13" s="2">
        <v>100</v>
      </c>
      <c r="B13" s="3" t="s">
        <v>17</v>
      </c>
      <c r="C13" s="8" t="s">
        <v>33</v>
      </c>
      <c r="D13" s="12">
        <v>-87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>
      <c r="A14" s="5">
        <v>182</v>
      </c>
      <c r="B14" s="28" t="s">
        <v>24</v>
      </c>
      <c r="C14" s="29"/>
      <c r="D14" s="13">
        <f>D15+D16+D17+D18+D19+D20+D21+D22+D23+D24+D25+D26</f>
        <v>11763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91.25" customHeight="1">
      <c r="A15" s="2">
        <v>182</v>
      </c>
      <c r="B15" s="3" t="s">
        <v>2</v>
      </c>
      <c r="C15" s="9" t="s">
        <v>26</v>
      </c>
      <c r="D15" s="12">
        <v>4894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53" customHeight="1">
      <c r="A16" s="2">
        <v>182</v>
      </c>
      <c r="B16" s="3" t="s">
        <v>38</v>
      </c>
      <c r="C16" s="9" t="s">
        <v>37</v>
      </c>
      <c r="D16" s="12">
        <v>21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34.25" customHeight="1">
      <c r="A17" s="2">
        <v>182</v>
      </c>
      <c r="B17" s="3" t="s">
        <v>3</v>
      </c>
      <c r="C17" s="9" t="s">
        <v>55</v>
      </c>
      <c r="D17" s="12">
        <v>29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28" customHeight="1">
      <c r="A18" s="2">
        <v>182</v>
      </c>
      <c r="B18" s="3" t="s">
        <v>39</v>
      </c>
      <c r="C18" s="9" t="s">
        <v>40</v>
      </c>
      <c r="D18" s="12">
        <v>981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99.5" customHeight="1">
      <c r="A19" s="2">
        <v>182</v>
      </c>
      <c r="B19" s="3" t="s">
        <v>41</v>
      </c>
      <c r="C19" s="9" t="s">
        <v>42</v>
      </c>
      <c r="D19" s="12">
        <v>4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84" customHeight="1">
      <c r="A20" s="2">
        <v>182</v>
      </c>
      <c r="B20" s="3" t="s">
        <v>43</v>
      </c>
      <c r="C20" s="9" t="s">
        <v>44</v>
      </c>
      <c r="D20" s="12">
        <v>30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37.25" customHeight="1">
      <c r="A21" s="2">
        <v>182</v>
      </c>
      <c r="B21" s="3" t="s">
        <v>6</v>
      </c>
      <c r="C21" s="9" t="s">
        <v>27</v>
      </c>
      <c r="D21" s="12">
        <v>1151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96" customHeight="1">
      <c r="A22" s="2">
        <v>182</v>
      </c>
      <c r="B22" s="3" t="s">
        <v>7</v>
      </c>
      <c r="C22" s="9" t="s">
        <v>28</v>
      </c>
      <c r="D22" s="12">
        <v>6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30.5" customHeight="1">
      <c r="A23" s="2">
        <v>182</v>
      </c>
      <c r="B23" s="3" t="s">
        <v>8</v>
      </c>
      <c r="C23" s="9" t="s">
        <v>56</v>
      </c>
      <c r="D23" s="12">
        <v>1972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81" customHeight="1">
      <c r="A24" s="2">
        <v>182</v>
      </c>
      <c r="B24" s="3" t="s">
        <v>45</v>
      </c>
      <c r="C24" s="9" t="s">
        <v>46</v>
      </c>
      <c r="D24" s="12">
        <v>178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28.25" customHeight="1">
      <c r="A25" s="2">
        <v>182</v>
      </c>
      <c r="B25" s="3" t="s">
        <v>9</v>
      </c>
      <c r="C25" s="9" t="s">
        <v>57</v>
      </c>
      <c r="D25" s="12">
        <v>2440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78.75">
      <c r="A26" s="2">
        <v>182</v>
      </c>
      <c r="B26" s="3" t="s">
        <v>10</v>
      </c>
      <c r="C26" s="9" t="s">
        <v>58</v>
      </c>
      <c r="D26" s="12">
        <v>57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52.5" customHeight="1">
      <c r="A27" s="5">
        <v>446</v>
      </c>
      <c r="B27" s="20" t="s">
        <v>36</v>
      </c>
      <c r="C27" s="21"/>
      <c r="D27" s="13">
        <f>D28+D29+D30+D31+D32+D33+D34+D35</f>
        <v>3883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29.75" customHeight="1">
      <c r="A28" s="2">
        <v>446</v>
      </c>
      <c r="B28" s="16" t="s">
        <v>25</v>
      </c>
      <c r="C28" s="17" t="s">
        <v>29</v>
      </c>
      <c r="D28" s="12">
        <v>54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31.5">
      <c r="A29" s="2">
        <v>446</v>
      </c>
      <c r="B29" s="3" t="s">
        <v>12</v>
      </c>
      <c r="C29" s="9" t="s">
        <v>11</v>
      </c>
      <c r="D29" s="12">
        <v>25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63">
      <c r="A30" s="2">
        <v>446</v>
      </c>
      <c r="B30" s="3" t="s">
        <v>14</v>
      </c>
      <c r="C30" s="9" t="s">
        <v>13</v>
      </c>
      <c r="D30" s="12">
        <v>66</v>
      </c>
    </row>
    <row r="31" spans="1:14" ht="31.5">
      <c r="A31" s="2">
        <v>446</v>
      </c>
      <c r="B31" s="3" t="s">
        <v>47</v>
      </c>
      <c r="C31" s="9" t="s">
        <v>48</v>
      </c>
      <c r="D31" s="12">
        <v>571</v>
      </c>
    </row>
    <row r="32" spans="1:14" ht="63">
      <c r="A32" s="2">
        <v>446</v>
      </c>
      <c r="B32" s="3" t="s">
        <v>49</v>
      </c>
      <c r="C32" s="9" t="s">
        <v>50</v>
      </c>
      <c r="D32" s="12">
        <v>1999</v>
      </c>
    </row>
    <row r="33" spans="1:4" ht="31.5">
      <c r="A33" s="2">
        <v>446</v>
      </c>
      <c r="B33" s="3" t="s">
        <v>53</v>
      </c>
      <c r="C33" s="9" t="s">
        <v>54</v>
      </c>
      <c r="D33" s="12">
        <v>714</v>
      </c>
    </row>
    <row r="34" spans="1:4" ht="78.75">
      <c r="A34" s="2">
        <v>446</v>
      </c>
      <c r="B34" s="3" t="s">
        <v>15</v>
      </c>
      <c r="C34" s="9" t="s">
        <v>59</v>
      </c>
      <c r="D34" s="12">
        <v>252</v>
      </c>
    </row>
    <row r="35" spans="1:4" ht="32.25" thickBot="1">
      <c r="A35" s="2">
        <v>446</v>
      </c>
      <c r="B35" s="19" t="s">
        <v>51</v>
      </c>
      <c r="C35" s="9" t="s">
        <v>52</v>
      </c>
      <c r="D35" s="12">
        <v>202</v>
      </c>
    </row>
    <row r="36" spans="1:4" ht="16.5" thickBot="1">
      <c r="A36" s="22" t="s">
        <v>16</v>
      </c>
      <c r="B36" s="23"/>
      <c r="C36" s="24"/>
      <c r="D36" s="18">
        <f>D9+D14+D27</f>
        <v>17152</v>
      </c>
    </row>
  </sheetData>
  <mergeCells count="8">
    <mergeCell ref="B27:C27"/>
    <mergeCell ref="A36:C36"/>
    <mergeCell ref="C1:D1"/>
    <mergeCell ref="B9:C9"/>
    <mergeCell ref="B14:C14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2023-03-03T08:32:30Z</dcterms:modified>
</cp:coreProperties>
</file>